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smartbid-pc\Sharing\Հաճախորդներ\ՊԵՏԵԱԿԱՆ կազմակերպություն\28 Աշոցք սպորտ\"/>
    </mc:Choice>
  </mc:AlternateContent>
  <xr:revisionPtr revIDLastSave="0" documentId="13_ncr:1_{70174463-B8EE-4C54-8843-616EE6217234}" xr6:coauthVersionLast="47" xr6:coauthVersionMax="47" xr10:uidLastSave="{00000000-0000-0000-0000-000000000000}"/>
  <bookViews>
    <workbookView xWindow="-17760" yWindow="4155" windowWidth="28800" windowHeight="6870" xr2:uid="{00000000-000D-0000-FFFF-FFFF00000000}"/>
  </bookViews>
  <sheets>
    <sheet name="01-6-1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3" l="1"/>
  <c r="I12" i="23"/>
</calcChain>
</file>

<file path=xl/sharedStrings.xml><?xml version="1.0" encoding="utf-8"?>
<sst xmlns="http://schemas.openxmlformats.org/spreadsheetml/2006/main" count="273" uniqueCount="84">
  <si>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</si>
  <si>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</si>
  <si>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</si>
  <si>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</si>
  <si>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</si>
  <si>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</si>
  <si>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</si>
  <si>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</si>
  <si>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</si>
  <si>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</si>
  <si>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</si>
  <si>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</si>
  <si>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</si>
  <si>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</si>
  <si>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</si>
  <si>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</si>
  <si>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</si>
  <si>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</si>
  <si>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</si>
  <si>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</si>
  <si>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</si>
  <si>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</si>
  <si>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</si>
  <si>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</si>
  <si>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</si>
  <si>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</si>
  <si>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>Բ. Գնումների պլանում կատարվող լրացումներ</t>
  </si>
  <si>
    <t>3. Ծրագրի դասման բյուջետային ծախսերի գործառական դասակարգման</t>
  </si>
  <si>
    <t>Բաժին N</t>
  </si>
  <si>
    <t>Խումբ N</t>
  </si>
  <si>
    <t>Դաս N</t>
  </si>
  <si>
    <t>0</t>
  </si>
  <si>
    <t>2. Ծրագրի անվանումը՝   Մշակույթի տներ, ակումբներ , կենտրոններ</t>
  </si>
  <si>
    <t>03</t>
  </si>
  <si>
    <t>02</t>
  </si>
  <si>
    <t>08</t>
  </si>
  <si>
    <t>հատ</t>
  </si>
  <si>
    <t>ՄԱ</t>
  </si>
  <si>
    <t>30197622/2</t>
  </si>
  <si>
    <t>30197230/3</t>
  </si>
  <si>
    <t>Թղթապանակ կոշտ կազմով</t>
  </si>
  <si>
    <t>30199420/2</t>
  </si>
  <si>
    <t>Կպչուն թուղթ նշումներ համար</t>
  </si>
  <si>
    <t>30197230/4</t>
  </si>
  <si>
    <t>Թղթապանակ  արագակար թղթյա</t>
  </si>
  <si>
    <t>30197220/2</t>
  </si>
  <si>
    <t>Ամրակ</t>
  </si>
  <si>
    <t>30197321/2</t>
  </si>
  <si>
    <t>Կարիչ</t>
  </si>
  <si>
    <t>30192111/2</t>
  </si>
  <si>
    <t>Թանաքի բարձիկ</t>
  </si>
  <si>
    <t>33411400/2</t>
  </si>
  <si>
    <t>Ֆայլ</t>
  </si>
  <si>
    <t>39263200/2</t>
  </si>
  <si>
    <t>Գրասենյակային գիրք</t>
  </si>
  <si>
    <t>30192125/2</t>
  </si>
  <si>
    <t>Մարկեր գունավոր</t>
  </si>
  <si>
    <t>24910000/2</t>
  </si>
  <si>
    <t>Սոսինձ</t>
  </si>
  <si>
    <t>30192133/2</t>
  </si>
  <si>
    <t>Սրիչ</t>
  </si>
  <si>
    <t>22811110/2</t>
  </si>
  <si>
    <t>Դպրոցական շարժի մատյան</t>
  </si>
  <si>
    <t>30197100/2</t>
  </si>
  <si>
    <t>Կարիչի ասեղ</t>
  </si>
  <si>
    <t>30192231/2</t>
  </si>
  <si>
    <t xml:space="preserve">Սկոչ մեծ </t>
  </si>
  <si>
    <t>Մկրատ</t>
  </si>
  <si>
    <t>30192160/2</t>
  </si>
  <si>
    <t>Շտրիխ</t>
  </si>
  <si>
    <t>30192131</t>
  </si>
  <si>
    <t>մատիտ</t>
  </si>
  <si>
    <t>դակիչ</t>
  </si>
  <si>
    <t>մեդալներ</t>
  </si>
  <si>
    <t>37451820</t>
  </si>
  <si>
    <t>գավաթ</t>
  </si>
  <si>
    <t>30192133/3</t>
  </si>
  <si>
    <t>30141200</t>
  </si>
  <si>
    <t>Հաշվիչ  տախտակ</t>
  </si>
  <si>
    <r>
      <rPr>
        <sz val="8"/>
        <rFont val="GHEA Grapalat"/>
        <family val="3"/>
      </rPr>
      <t>Թուղթ A4 ֆորմատի/21X 29.7/</t>
    </r>
  </si>
  <si>
    <t>տուփ</t>
  </si>
  <si>
    <t>Գրասենյակային նյութեր</t>
  </si>
  <si>
    <t>ԾԱՆՈՒՑՈՒՄ
ՀՀ Շիրակի մարզի Աշոցք համայնքի «ԱՇՈՑՔԻ ՀԱՄԱԼԻՐ ՄԱՐԶԱԴՊՐՈՑ» ՀՈԱԿ-Ի 2026 ԹՎԱԿԱՆԻ ԳՆՈՒՄՆԵՐԻ ՊԼԱՆՈՒՄ 
ՓՈՓՈԽՈՒԹՅՈՒՆՆԵՐԻ ԵՎ ԼՐԱՑՈՒՄՆԵՐԻ ՄԱՍԻՆ</t>
  </si>
  <si>
    <t>1. Պատվիրատուի անվանումը` ՀՀ Շիրակի մարզի Աշոցք համայնքի «ԱՇՈՑՔԻ ՀԱՄԱԼԻՐ ՄԱՐԶԱԴՊՐՈՑ» ՀՈԱԿ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</si>
</sst>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color rgb="FF000000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sz val="8"/>
      <name val="GHEA Grapalat"/>
      <family val="3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49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0" fontId="0" fillId="0" borderId="0" xfId="0"/>
    <xf numFmtId="49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left" vertical="top" indent="2" shrinkToFit="1"/>
    </xf>
    <xf numFmtId="0" fontId="14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shrinkToFit="1"/>
    </xf>
    <xf numFmtId="0" fontId="15" fillId="0" borderId="1" xfId="0" applyFont="1" applyFill="1" applyBorder="1" applyAlignment="1">
      <alignment horizontal="left"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12" xfId="2" xr:uid="{BC05222C-FC1C-4CCE-A469-5DBF34DBA406}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topLeftCell="E1" zoomScale="110" zoomScaleNormal="110" workbookViewId="0">
      <selection activeCell="A4" sqref="A4:S4"/>
    </sheetView>
  </sheetViews>
  <sheetFormatPr defaultRowHeight="15" x14ac:dyDescent="0.25"/>
  <cols>
    <col min="2" max="2" width="14.140625" style="8" customWidth="1"/>
    <col min="3" max="3" width="21.42578125" customWidth="1"/>
    <col min="4" max="4" width="9.140625" style="8"/>
    <col min="5" max="5" width="12.5703125" customWidth="1"/>
    <col min="6" max="6" width="9.85546875" bestFit="1" customWidth="1"/>
    <col min="7" max="7" width="15.7109375" customWidth="1"/>
    <col min="11" max="11" width="9.140625" style="6"/>
    <col min="12" max="12" width="10.85546875" style="6" bestFit="1" customWidth="1"/>
    <col min="13" max="13" width="14.42578125" style="6" customWidth="1"/>
    <col min="14" max="14" width="9.140625" style="6"/>
    <col min="15" max="15" width="17.140625" style="6" customWidth="1"/>
    <col min="16" max="16" width="13.85546875" customWidth="1"/>
    <col min="18" max="18" width="15.7109375" style="6" customWidth="1"/>
    <col min="21" max="21" width="18.42578125" customWidth="1"/>
  </cols>
  <sheetData>
    <row r="1" spans="1:19" s="8" customFormat="1" ht="54.75" customHeight="1" x14ac:dyDescent="0.25">
      <c r="A1" s="24" t="s">
        <v>82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8" customFormat="1" x14ac:dyDescent="0.25">
      <c r="A2" s="26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s="8" customFormat="1" x14ac:dyDescent="0.25">
      <c r="A3" s="26" t="s">
        <v>32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8" customFormat="1" x14ac:dyDescent="0.25">
      <c r="A4" s="26" t="s">
        <v>27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s="8" customFormat="1" x14ac:dyDescent="0.25">
      <c r="A5" s="27" t="s">
        <v>28</v>
      </c>
      <c r="B5" s="27"/>
      <c r="C5" s="27"/>
      <c r="D5" s="27"/>
      <c r="E5" s="27"/>
      <c r="F5" s="27"/>
      <c r="G5" s="27"/>
      <c r="H5" s="27"/>
      <c r="I5" s="28"/>
      <c r="J5" s="9" t="s">
        <v>35</v>
      </c>
      <c r="K5" s="29"/>
      <c r="L5" s="30"/>
      <c r="M5" s="30"/>
      <c r="N5" s="30"/>
      <c r="O5" s="30"/>
      <c r="P5" s="30"/>
      <c r="Q5" s="30"/>
      <c r="R5" s="30"/>
      <c r="S5" s="30"/>
    </row>
    <row r="6" spans="1:19" s="8" customFormat="1" x14ac:dyDescent="0.25">
      <c r="A6" s="27" t="s">
        <v>29</v>
      </c>
      <c r="B6" s="27"/>
      <c r="C6" s="27"/>
      <c r="D6" s="27"/>
      <c r="E6" s="27"/>
      <c r="F6" s="27"/>
      <c r="G6" s="27"/>
      <c r="H6" s="27"/>
      <c r="I6" s="28"/>
      <c r="J6" s="9" t="s">
        <v>34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s="8" customFormat="1" x14ac:dyDescent="0.25">
      <c r="A7" s="27" t="s">
        <v>30</v>
      </c>
      <c r="B7" s="27"/>
      <c r="C7" s="27"/>
      <c r="D7" s="27"/>
      <c r="E7" s="27"/>
      <c r="F7" s="27"/>
      <c r="G7" s="27"/>
      <c r="H7" s="27"/>
      <c r="I7" s="28"/>
      <c r="J7" s="9" t="s">
        <v>33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s="8" customFormat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 s="8" customFormat="1" ht="63.75" customHeight="1" x14ac:dyDescent="0.25">
      <c r="A9" s="23" t="s">
        <v>0</v>
      </c>
      <c r="B9" s="34" t="s">
        <v>5</v>
      </c>
      <c r="C9" s="34"/>
      <c r="D9" s="34"/>
      <c r="E9" s="34"/>
      <c r="F9" s="34"/>
      <c r="G9" s="34" t="s">
        <v>2</v>
      </c>
      <c r="H9" s="23"/>
      <c r="I9" s="23"/>
      <c r="J9" s="34" t="s">
        <v>13</v>
      </c>
      <c r="K9" s="34" t="s">
        <v>15</v>
      </c>
      <c r="L9" s="23"/>
      <c r="M9" s="23"/>
      <c r="N9" s="34" t="s">
        <v>3</v>
      </c>
      <c r="O9" s="23"/>
      <c r="P9" s="34" t="s">
        <v>20</v>
      </c>
      <c r="Q9" s="23"/>
      <c r="R9" s="23"/>
      <c r="S9" s="23" t="s">
        <v>4</v>
      </c>
    </row>
    <row r="10" spans="1:19" s="8" customFormat="1" ht="105" x14ac:dyDescent="0.25">
      <c r="A10" s="23"/>
      <c r="B10" s="3" t="s">
        <v>6</v>
      </c>
      <c r="C10" s="2" t="s">
        <v>1</v>
      </c>
      <c r="D10" s="3" t="s">
        <v>7</v>
      </c>
      <c r="E10" s="3" t="s">
        <v>8</v>
      </c>
      <c r="F10" s="3" t="s">
        <v>9</v>
      </c>
      <c r="G10" s="2" t="s">
        <v>10</v>
      </c>
      <c r="H10" s="3" t="s">
        <v>11</v>
      </c>
      <c r="I10" s="3" t="s">
        <v>12</v>
      </c>
      <c r="J10" s="23"/>
      <c r="K10" s="2" t="s">
        <v>10</v>
      </c>
      <c r="L10" s="3" t="s">
        <v>11</v>
      </c>
      <c r="M10" s="3" t="s">
        <v>14</v>
      </c>
      <c r="N10" s="3" t="s">
        <v>16</v>
      </c>
      <c r="O10" s="3" t="s">
        <v>17</v>
      </c>
      <c r="P10" s="3" t="s">
        <v>18</v>
      </c>
      <c r="Q10" s="2" t="s">
        <v>0</v>
      </c>
      <c r="R10" s="3" t="s">
        <v>19</v>
      </c>
      <c r="S10" s="23"/>
    </row>
    <row r="11" spans="1:19" s="8" customFormat="1" x14ac:dyDescent="0.25">
      <c r="A11" s="2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3">
        <v>9</v>
      </c>
      <c r="K11" s="2">
        <v>10</v>
      </c>
      <c r="L11" s="2">
        <v>11</v>
      </c>
      <c r="M11" s="2">
        <v>12</v>
      </c>
      <c r="N11" s="2">
        <v>13</v>
      </c>
      <c r="O11" s="3">
        <v>14</v>
      </c>
      <c r="P11" s="2">
        <v>15</v>
      </c>
      <c r="Q11" s="2">
        <v>16</v>
      </c>
      <c r="R11" s="3">
        <v>17</v>
      </c>
      <c r="S11" s="2">
        <v>18</v>
      </c>
    </row>
    <row r="12" spans="1:19" s="8" customFormat="1" x14ac:dyDescent="0.25">
      <c r="A12" s="7"/>
      <c r="B12" s="7"/>
      <c r="C12" s="7" t="s">
        <v>21</v>
      </c>
      <c r="D12" s="7" t="s">
        <v>22</v>
      </c>
      <c r="E12" s="7" t="s">
        <v>22</v>
      </c>
      <c r="F12" s="7" t="s">
        <v>22</v>
      </c>
      <c r="G12" s="7" t="s">
        <v>22</v>
      </c>
      <c r="H12" s="7" t="s">
        <v>22</v>
      </c>
      <c r="I12" s="10">
        <f>+I15</f>
        <v>0</v>
      </c>
      <c r="J12" s="10">
        <f>J15</f>
        <v>0</v>
      </c>
      <c r="K12" s="7">
        <v>299</v>
      </c>
      <c r="L12" s="7">
        <v>21.07</v>
      </c>
      <c r="M12" s="7">
        <v>178.72</v>
      </c>
      <c r="N12" s="7" t="s">
        <v>22</v>
      </c>
      <c r="O12" s="7">
        <v>178.72</v>
      </c>
      <c r="P12" s="7" t="s">
        <v>22</v>
      </c>
      <c r="Q12" s="7" t="s">
        <v>22</v>
      </c>
      <c r="R12" s="7">
        <v>178.72</v>
      </c>
      <c r="S12" s="7" t="s">
        <v>22</v>
      </c>
    </row>
    <row r="13" spans="1:19" s="8" customFormat="1" x14ac:dyDescent="0.25">
      <c r="A13" s="31" t="s">
        <v>23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</row>
    <row r="14" spans="1:19" s="8" customFormat="1" x14ac:dyDescent="0.25">
      <c r="A14" s="35" t="s">
        <v>24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s="8" customFormat="1" x14ac:dyDescent="0.25">
      <c r="A15" s="2"/>
      <c r="B15" s="2"/>
      <c r="C15" s="2" t="s">
        <v>25</v>
      </c>
      <c r="D15" s="2" t="s">
        <v>22</v>
      </c>
      <c r="E15" s="13">
        <v>13</v>
      </c>
      <c r="F15" s="2" t="s">
        <v>22</v>
      </c>
      <c r="G15" s="2" t="s">
        <v>22</v>
      </c>
      <c r="H15" s="2" t="s">
        <v>22</v>
      </c>
      <c r="I15" s="11">
        <v>0</v>
      </c>
      <c r="J15" s="11">
        <v>0</v>
      </c>
      <c r="K15" s="39">
        <v>299</v>
      </c>
      <c r="L15" s="2">
        <v>21.07</v>
      </c>
      <c r="M15" s="15">
        <v>178.72</v>
      </c>
      <c r="N15" s="2" t="s">
        <v>22</v>
      </c>
      <c r="O15" s="15">
        <v>178.72</v>
      </c>
      <c r="P15" s="2" t="s">
        <v>22</v>
      </c>
      <c r="Q15" s="2" t="s">
        <v>22</v>
      </c>
      <c r="R15" s="14">
        <v>178.72</v>
      </c>
      <c r="S15" s="2" t="s">
        <v>22</v>
      </c>
    </row>
    <row r="16" spans="1:19" s="8" customFormat="1" x14ac:dyDescent="0.25">
      <c r="A16" s="18">
        <v>1</v>
      </c>
      <c r="B16" s="18"/>
      <c r="C16" s="18"/>
      <c r="D16" s="18"/>
      <c r="E16" s="18"/>
      <c r="F16" s="18"/>
      <c r="G16" s="18"/>
      <c r="H16" s="18"/>
      <c r="I16" s="19"/>
      <c r="J16" s="19"/>
      <c r="K16" s="18"/>
      <c r="L16" s="18"/>
      <c r="M16" s="20"/>
      <c r="N16" s="18"/>
      <c r="O16" s="20"/>
      <c r="P16" s="18"/>
      <c r="Q16" s="18"/>
      <c r="R16" s="20"/>
      <c r="S16" s="18"/>
    </row>
    <row r="17" spans="1:19" ht="15" customHeight="1" x14ac:dyDescent="0.2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25">
      <c r="A18" s="4"/>
      <c r="B18" s="2"/>
      <c r="C18" s="4" t="s">
        <v>25</v>
      </c>
      <c r="D18" s="2" t="s">
        <v>22</v>
      </c>
      <c r="E18" s="13">
        <v>13</v>
      </c>
      <c r="F18" s="4" t="s">
        <v>22</v>
      </c>
      <c r="G18" s="4" t="s">
        <v>22</v>
      </c>
      <c r="H18" s="4" t="s">
        <v>22</v>
      </c>
      <c r="I18" s="4" t="s">
        <v>22</v>
      </c>
      <c r="J18" s="4" t="s">
        <v>22</v>
      </c>
      <c r="K18" s="12">
        <v>13</v>
      </c>
      <c r="L18" s="12" t="s">
        <v>22</v>
      </c>
      <c r="M18" s="1">
        <v>0</v>
      </c>
      <c r="N18" s="12" t="s">
        <v>22</v>
      </c>
      <c r="O18" s="1">
        <v>0</v>
      </c>
      <c r="P18" s="12" t="s">
        <v>22</v>
      </c>
      <c r="Q18" s="12" t="s">
        <v>22</v>
      </c>
      <c r="R18" s="5" t="s">
        <v>31</v>
      </c>
      <c r="S18" s="4" t="s">
        <v>22</v>
      </c>
    </row>
    <row r="19" spans="1:19" s="21" customFormat="1" ht="25.5" x14ac:dyDescent="0.25">
      <c r="A19" s="16">
        <v>1</v>
      </c>
      <c r="B19" s="40" t="s">
        <v>38</v>
      </c>
      <c r="C19" s="41" t="s">
        <v>79</v>
      </c>
      <c r="D19" s="42" t="s">
        <v>80</v>
      </c>
      <c r="E19" s="43">
        <v>10</v>
      </c>
      <c r="F19" s="37">
        <v>17</v>
      </c>
      <c r="G19" s="16" t="s">
        <v>22</v>
      </c>
      <c r="H19" s="16" t="s">
        <v>22</v>
      </c>
      <c r="I19" s="16" t="s">
        <v>22</v>
      </c>
      <c r="J19" s="16" t="s">
        <v>22</v>
      </c>
      <c r="K19" s="43">
        <v>10</v>
      </c>
      <c r="L19" s="43">
        <v>1700</v>
      </c>
      <c r="M19" s="37">
        <v>17</v>
      </c>
      <c r="N19" s="43">
        <v>10</v>
      </c>
      <c r="O19" s="37">
        <v>17</v>
      </c>
      <c r="P19" s="38" t="s">
        <v>81</v>
      </c>
      <c r="Q19" s="38">
        <v>4261</v>
      </c>
      <c r="R19" s="37">
        <v>17</v>
      </c>
      <c r="S19" s="17" t="s">
        <v>37</v>
      </c>
    </row>
    <row r="20" spans="1:19" s="21" customFormat="1" ht="25.5" x14ac:dyDescent="0.25">
      <c r="A20" s="16">
        <v>2</v>
      </c>
      <c r="B20" s="40" t="s">
        <v>39</v>
      </c>
      <c r="C20" s="44" t="s">
        <v>40</v>
      </c>
      <c r="D20" s="42" t="s">
        <v>36</v>
      </c>
      <c r="E20" s="43">
        <v>5</v>
      </c>
      <c r="F20" s="37">
        <v>4</v>
      </c>
      <c r="G20" s="16" t="s">
        <v>22</v>
      </c>
      <c r="H20" s="16" t="s">
        <v>22</v>
      </c>
      <c r="I20" s="16" t="s">
        <v>22</v>
      </c>
      <c r="J20" s="16" t="s">
        <v>22</v>
      </c>
      <c r="K20" s="43">
        <v>5</v>
      </c>
      <c r="L20" s="43">
        <v>800</v>
      </c>
      <c r="M20" s="37">
        <v>4</v>
      </c>
      <c r="N20" s="43">
        <v>5</v>
      </c>
      <c r="O20" s="37">
        <v>4</v>
      </c>
      <c r="P20" s="38" t="s">
        <v>81</v>
      </c>
      <c r="Q20" s="38">
        <v>4261</v>
      </c>
      <c r="R20" s="37">
        <v>4</v>
      </c>
      <c r="S20" s="17" t="s">
        <v>37</v>
      </c>
    </row>
    <row r="21" spans="1:19" s="21" customFormat="1" ht="25.5" x14ac:dyDescent="0.25">
      <c r="A21" s="16">
        <v>3</v>
      </c>
      <c r="B21" s="40" t="s">
        <v>41</v>
      </c>
      <c r="C21" s="44" t="s">
        <v>42</v>
      </c>
      <c r="D21" s="42" t="s">
        <v>36</v>
      </c>
      <c r="E21" s="43">
        <v>10</v>
      </c>
      <c r="F21" s="37">
        <v>2</v>
      </c>
      <c r="G21" s="16" t="s">
        <v>22</v>
      </c>
      <c r="H21" s="16" t="s">
        <v>22</v>
      </c>
      <c r="I21" s="16" t="s">
        <v>22</v>
      </c>
      <c r="J21" s="16" t="s">
        <v>22</v>
      </c>
      <c r="K21" s="43">
        <v>10</v>
      </c>
      <c r="L21" s="43">
        <v>200</v>
      </c>
      <c r="M21" s="37">
        <v>2</v>
      </c>
      <c r="N21" s="43">
        <v>10</v>
      </c>
      <c r="O21" s="37">
        <v>2</v>
      </c>
      <c r="P21" s="38" t="s">
        <v>81</v>
      </c>
      <c r="Q21" s="38">
        <v>4261</v>
      </c>
      <c r="R21" s="37">
        <v>2</v>
      </c>
      <c r="S21" s="17" t="s">
        <v>37</v>
      </c>
    </row>
    <row r="22" spans="1:19" s="21" customFormat="1" ht="25.5" x14ac:dyDescent="0.25">
      <c r="A22" s="16">
        <v>4</v>
      </c>
      <c r="B22" s="45" t="s">
        <v>43</v>
      </c>
      <c r="C22" s="46" t="s">
        <v>44</v>
      </c>
      <c r="D22" s="45" t="s">
        <v>36</v>
      </c>
      <c r="E22" s="43">
        <v>50</v>
      </c>
      <c r="F22" s="37">
        <v>5</v>
      </c>
      <c r="G22" s="16" t="s">
        <v>22</v>
      </c>
      <c r="H22" s="16" t="s">
        <v>22</v>
      </c>
      <c r="I22" s="16" t="s">
        <v>22</v>
      </c>
      <c r="J22" s="16" t="s">
        <v>22</v>
      </c>
      <c r="K22" s="43">
        <v>50</v>
      </c>
      <c r="L22" s="47">
        <v>100</v>
      </c>
      <c r="M22" s="37">
        <v>5</v>
      </c>
      <c r="N22" s="43">
        <v>50</v>
      </c>
      <c r="O22" s="37">
        <v>5</v>
      </c>
      <c r="P22" s="38" t="s">
        <v>81</v>
      </c>
      <c r="Q22" s="38">
        <v>4261</v>
      </c>
      <c r="R22" s="37">
        <v>5</v>
      </c>
      <c r="S22" s="17" t="s">
        <v>37</v>
      </c>
    </row>
    <row r="23" spans="1:19" s="21" customFormat="1" ht="25.5" x14ac:dyDescent="0.25">
      <c r="A23" s="16">
        <v>5</v>
      </c>
      <c r="B23" s="40" t="s">
        <v>45</v>
      </c>
      <c r="C23" s="44" t="s">
        <v>46</v>
      </c>
      <c r="D23" s="42" t="s">
        <v>80</v>
      </c>
      <c r="E23" s="43">
        <v>3</v>
      </c>
      <c r="F23" s="37">
        <v>0.36</v>
      </c>
      <c r="G23" s="16" t="s">
        <v>22</v>
      </c>
      <c r="H23" s="16" t="s">
        <v>22</v>
      </c>
      <c r="I23" s="16" t="s">
        <v>22</v>
      </c>
      <c r="J23" s="16" t="s">
        <v>22</v>
      </c>
      <c r="K23" s="43">
        <v>3</v>
      </c>
      <c r="L23" s="43">
        <v>120</v>
      </c>
      <c r="M23" s="37">
        <v>0.36</v>
      </c>
      <c r="N23" s="43">
        <v>3</v>
      </c>
      <c r="O23" s="37">
        <v>0.36</v>
      </c>
      <c r="P23" s="38" t="s">
        <v>81</v>
      </c>
      <c r="Q23" s="38">
        <v>4261</v>
      </c>
      <c r="R23" s="37">
        <v>0.36</v>
      </c>
      <c r="S23" s="17" t="s">
        <v>37</v>
      </c>
    </row>
    <row r="24" spans="1:19" s="21" customFormat="1" ht="25.5" x14ac:dyDescent="0.25">
      <c r="A24" s="16">
        <v>6</v>
      </c>
      <c r="B24" s="40" t="s">
        <v>47</v>
      </c>
      <c r="C24" s="44" t="s">
        <v>48</v>
      </c>
      <c r="D24" s="42" t="s">
        <v>36</v>
      </c>
      <c r="E24" s="43">
        <v>2</v>
      </c>
      <c r="F24" s="37">
        <v>2.4</v>
      </c>
      <c r="G24" s="16" t="s">
        <v>22</v>
      </c>
      <c r="H24" s="16" t="s">
        <v>22</v>
      </c>
      <c r="I24" s="16" t="s">
        <v>22</v>
      </c>
      <c r="J24" s="16" t="s">
        <v>22</v>
      </c>
      <c r="K24" s="43">
        <v>2</v>
      </c>
      <c r="L24" s="43">
        <v>1200</v>
      </c>
      <c r="M24" s="37">
        <v>2.4</v>
      </c>
      <c r="N24" s="43">
        <v>2</v>
      </c>
      <c r="O24" s="37">
        <v>2.4</v>
      </c>
      <c r="P24" s="38" t="s">
        <v>81</v>
      </c>
      <c r="Q24" s="38">
        <v>4261</v>
      </c>
      <c r="R24" s="37">
        <v>2.4</v>
      </c>
      <c r="S24" s="17" t="s">
        <v>37</v>
      </c>
    </row>
    <row r="25" spans="1:19" s="21" customFormat="1" ht="25.5" x14ac:dyDescent="0.25">
      <c r="A25" s="16">
        <v>7</v>
      </c>
      <c r="B25" s="40" t="s">
        <v>49</v>
      </c>
      <c r="C25" s="44" t="s">
        <v>50</v>
      </c>
      <c r="D25" s="42" t="s">
        <v>36</v>
      </c>
      <c r="E25" s="43">
        <v>1</v>
      </c>
      <c r="F25" s="37">
        <v>1.2</v>
      </c>
      <c r="G25" s="16" t="s">
        <v>22</v>
      </c>
      <c r="H25" s="16" t="s">
        <v>22</v>
      </c>
      <c r="I25" s="16" t="s">
        <v>22</v>
      </c>
      <c r="J25" s="16" t="s">
        <v>22</v>
      </c>
      <c r="K25" s="43">
        <v>1</v>
      </c>
      <c r="L25" s="43">
        <v>1200</v>
      </c>
      <c r="M25" s="37">
        <v>1.2</v>
      </c>
      <c r="N25" s="43">
        <v>1</v>
      </c>
      <c r="O25" s="37">
        <v>1.2</v>
      </c>
      <c r="P25" s="38" t="s">
        <v>81</v>
      </c>
      <c r="Q25" s="38">
        <v>4261</v>
      </c>
      <c r="R25" s="37">
        <v>1.2</v>
      </c>
      <c r="S25" s="17" t="s">
        <v>37</v>
      </c>
    </row>
    <row r="26" spans="1:19" s="21" customFormat="1" ht="25.5" x14ac:dyDescent="0.25">
      <c r="A26" s="16">
        <v>8</v>
      </c>
      <c r="B26" s="40" t="s">
        <v>51</v>
      </c>
      <c r="C26" s="44" t="s">
        <v>52</v>
      </c>
      <c r="D26" s="42" t="s">
        <v>80</v>
      </c>
      <c r="E26" s="43">
        <v>2</v>
      </c>
      <c r="F26" s="37">
        <v>2.4</v>
      </c>
      <c r="G26" s="16" t="s">
        <v>22</v>
      </c>
      <c r="H26" s="16" t="s">
        <v>22</v>
      </c>
      <c r="I26" s="16" t="s">
        <v>22</v>
      </c>
      <c r="J26" s="16" t="s">
        <v>22</v>
      </c>
      <c r="K26" s="43">
        <v>2</v>
      </c>
      <c r="L26" s="43">
        <v>1200</v>
      </c>
      <c r="M26" s="37">
        <v>2.4</v>
      </c>
      <c r="N26" s="43">
        <v>2</v>
      </c>
      <c r="O26" s="37">
        <v>2.4</v>
      </c>
      <c r="P26" s="38" t="s">
        <v>81</v>
      </c>
      <c r="Q26" s="38">
        <v>4261</v>
      </c>
      <c r="R26" s="37">
        <v>2.4</v>
      </c>
      <c r="S26" s="17" t="s">
        <v>37</v>
      </c>
    </row>
    <row r="27" spans="1:19" s="21" customFormat="1" ht="25.5" x14ac:dyDescent="0.25">
      <c r="A27" s="16">
        <v>9</v>
      </c>
      <c r="B27" s="40" t="s">
        <v>53</v>
      </c>
      <c r="C27" s="44" t="s">
        <v>54</v>
      </c>
      <c r="D27" s="42" t="s">
        <v>36</v>
      </c>
      <c r="E27" s="43">
        <v>6</v>
      </c>
      <c r="F27" s="37">
        <v>3.3</v>
      </c>
      <c r="G27" s="16" t="s">
        <v>22</v>
      </c>
      <c r="H27" s="16" t="s">
        <v>22</v>
      </c>
      <c r="I27" s="16" t="s">
        <v>22</v>
      </c>
      <c r="J27" s="16" t="s">
        <v>22</v>
      </c>
      <c r="K27" s="43">
        <v>6</v>
      </c>
      <c r="L27" s="43">
        <v>550</v>
      </c>
      <c r="M27" s="37">
        <v>3.3</v>
      </c>
      <c r="N27" s="43">
        <v>6</v>
      </c>
      <c r="O27" s="37">
        <v>3.3</v>
      </c>
      <c r="P27" s="38" t="s">
        <v>81</v>
      </c>
      <c r="Q27" s="38">
        <v>4261</v>
      </c>
      <c r="R27" s="37">
        <v>3.3</v>
      </c>
      <c r="S27" s="17" t="s">
        <v>37</v>
      </c>
    </row>
    <row r="28" spans="1:19" s="21" customFormat="1" ht="25.5" x14ac:dyDescent="0.25">
      <c r="A28" s="16">
        <v>10</v>
      </c>
      <c r="B28" s="40" t="s">
        <v>55</v>
      </c>
      <c r="C28" s="44" t="s">
        <v>56</v>
      </c>
      <c r="D28" s="42" t="s">
        <v>36</v>
      </c>
      <c r="E28" s="43">
        <v>10</v>
      </c>
      <c r="F28" s="37">
        <v>3</v>
      </c>
      <c r="G28" s="16" t="s">
        <v>22</v>
      </c>
      <c r="H28" s="16" t="s">
        <v>22</v>
      </c>
      <c r="I28" s="16" t="s">
        <v>22</v>
      </c>
      <c r="J28" s="16" t="s">
        <v>22</v>
      </c>
      <c r="K28" s="43">
        <v>10</v>
      </c>
      <c r="L28" s="43">
        <v>300</v>
      </c>
      <c r="M28" s="37">
        <v>3</v>
      </c>
      <c r="N28" s="43">
        <v>10</v>
      </c>
      <c r="O28" s="37">
        <v>3</v>
      </c>
      <c r="P28" s="38" t="s">
        <v>81</v>
      </c>
      <c r="Q28" s="38">
        <v>4261</v>
      </c>
      <c r="R28" s="37">
        <v>3</v>
      </c>
      <c r="S28" s="17" t="s">
        <v>37</v>
      </c>
    </row>
    <row r="29" spans="1:19" s="21" customFormat="1" ht="25.5" x14ac:dyDescent="0.25">
      <c r="A29" s="16">
        <v>11</v>
      </c>
      <c r="B29" s="40" t="s">
        <v>57</v>
      </c>
      <c r="C29" s="44" t="s">
        <v>58</v>
      </c>
      <c r="D29" s="42" t="s">
        <v>36</v>
      </c>
      <c r="E29" s="43">
        <v>3</v>
      </c>
      <c r="F29" s="37">
        <v>0.51</v>
      </c>
      <c r="G29" s="16" t="s">
        <v>22</v>
      </c>
      <c r="H29" s="16" t="s">
        <v>22</v>
      </c>
      <c r="I29" s="16" t="s">
        <v>22</v>
      </c>
      <c r="J29" s="16" t="s">
        <v>22</v>
      </c>
      <c r="K29" s="43">
        <v>3</v>
      </c>
      <c r="L29" s="43">
        <v>170</v>
      </c>
      <c r="M29" s="37">
        <v>0.51</v>
      </c>
      <c r="N29" s="43">
        <v>3</v>
      </c>
      <c r="O29" s="37">
        <v>0.51</v>
      </c>
      <c r="P29" s="38" t="s">
        <v>81</v>
      </c>
      <c r="Q29" s="38">
        <v>4261</v>
      </c>
      <c r="R29" s="37">
        <v>0.51</v>
      </c>
      <c r="S29" s="17" t="s">
        <v>37</v>
      </c>
    </row>
    <row r="30" spans="1:19" ht="25.5" x14ac:dyDescent="0.25">
      <c r="A30" s="16">
        <v>12</v>
      </c>
      <c r="B30" s="40" t="s">
        <v>59</v>
      </c>
      <c r="C30" s="44" t="s">
        <v>60</v>
      </c>
      <c r="D30" s="42" t="s">
        <v>36</v>
      </c>
      <c r="E30" s="43">
        <v>3</v>
      </c>
      <c r="F30" s="37">
        <v>0.9</v>
      </c>
      <c r="G30" s="16" t="s">
        <v>22</v>
      </c>
      <c r="H30" s="16" t="s">
        <v>22</v>
      </c>
      <c r="I30" s="16" t="s">
        <v>22</v>
      </c>
      <c r="J30" s="16" t="s">
        <v>22</v>
      </c>
      <c r="K30" s="43">
        <v>3</v>
      </c>
      <c r="L30" s="43">
        <v>300</v>
      </c>
      <c r="M30" s="37">
        <v>0.9</v>
      </c>
      <c r="N30" s="43">
        <v>3</v>
      </c>
      <c r="O30" s="37">
        <v>0.9</v>
      </c>
      <c r="P30" s="38" t="s">
        <v>81</v>
      </c>
      <c r="Q30" s="38">
        <v>4261</v>
      </c>
      <c r="R30" s="37">
        <v>0.9</v>
      </c>
      <c r="S30" s="22" t="s">
        <v>37</v>
      </c>
    </row>
    <row r="31" spans="1:19" ht="18.75" customHeight="1" x14ac:dyDescent="0.25">
      <c r="A31" s="16">
        <v>13</v>
      </c>
      <c r="B31" s="40" t="s">
        <v>61</v>
      </c>
      <c r="C31" s="44" t="s">
        <v>62</v>
      </c>
      <c r="D31" s="42" t="s">
        <v>36</v>
      </c>
      <c r="E31" s="43">
        <v>3</v>
      </c>
      <c r="F31" s="37">
        <v>7.5</v>
      </c>
      <c r="G31" s="16" t="s">
        <v>22</v>
      </c>
      <c r="H31" s="16" t="s">
        <v>22</v>
      </c>
      <c r="I31" s="16" t="s">
        <v>22</v>
      </c>
      <c r="J31" s="16" t="s">
        <v>22</v>
      </c>
      <c r="K31" s="43">
        <v>3</v>
      </c>
      <c r="L31" s="43">
        <v>2500</v>
      </c>
      <c r="M31" s="37">
        <v>7.5</v>
      </c>
      <c r="N31" s="43">
        <v>3</v>
      </c>
      <c r="O31" s="37">
        <v>7.5</v>
      </c>
      <c r="P31" s="38" t="s">
        <v>81</v>
      </c>
      <c r="Q31" s="38">
        <v>4261</v>
      </c>
      <c r="R31" s="37">
        <v>7.5</v>
      </c>
      <c r="S31" s="22" t="s">
        <v>37</v>
      </c>
    </row>
    <row r="32" spans="1:19" ht="25.5" x14ac:dyDescent="0.25">
      <c r="A32" s="16">
        <v>14</v>
      </c>
      <c r="B32" s="40" t="s">
        <v>63</v>
      </c>
      <c r="C32" s="44" t="s">
        <v>64</v>
      </c>
      <c r="D32" s="42" t="s">
        <v>80</v>
      </c>
      <c r="E32" s="43">
        <v>10</v>
      </c>
      <c r="F32" s="48">
        <v>1.3</v>
      </c>
      <c r="G32" s="16" t="s">
        <v>22</v>
      </c>
      <c r="H32" s="16" t="s">
        <v>22</v>
      </c>
      <c r="I32" s="16" t="s">
        <v>22</v>
      </c>
      <c r="J32" s="16" t="s">
        <v>22</v>
      </c>
      <c r="K32" s="43">
        <v>10</v>
      </c>
      <c r="L32" s="43">
        <v>130</v>
      </c>
      <c r="M32" s="37">
        <v>1.3</v>
      </c>
      <c r="N32" s="43">
        <v>10</v>
      </c>
      <c r="O32" s="37">
        <v>1.3</v>
      </c>
      <c r="P32" s="38" t="s">
        <v>81</v>
      </c>
      <c r="Q32" s="38">
        <v>4261</v>
      </c>
      <c r="R32" s="37">
        <v>1.3</v>
      </c>
      <c r="S32" s="22" t="s">
        <v>37</v>
      </c>
    </row>
    <row r="33" spans="1:19" ht="25.5" x14ac:dyDescent="0.25">
      <c r="A33" s="16">
        <v>15</v>
      </c>
      <c r="B33" s="40" t="s">
        <v>65</v>
      </c>
      <c r="C33" s="44" t="s">
        <v>66</v>
      </c>
      <c r="D33" s="42" t="s">
        <v>36</v>
      </c>
      <c r="E33" s="43">
        <v>2</v>
      </c>
      <c r="F33" s="48">
        <v>0.7</v>
      </c>
      <c r="G33" s="16" t="s">
        <v>22</v>
      </c>
      <c r="H33" s="16" t="s">
        <v>22</v>
      </c>
      <c r="I33" s="16" t="s">
        <v>22</v>
      </c>
      <c r="J33" s="16" t="s">
        <v>22</v>
      </c>
      <c r="K33" s="43">
        <v>2</v>
      </c>
      <c r="L33" s="43">
        <v>350</v>
      </c>
      <c r="M33" s="37">
        <v>0.7</v>
      </c>
      <c r="N33" s="43">
        <v>2</v>
      </c>
      <c r="O33" s="37">
        <v>0.7</v>
      </c>
      <c r="P33" s="38" t="s">
        <v>81</v>
      </c>
      <c r="Q33" s="38">
        <v>4261</v>
      </c>
      <c r="R33" s="37">
        <v>0.7</v>
      </c>
      <c r="S33" s="22" t="s">
        <v>37</v>
      </c>
    </row>
    <row r="34" spans="1:19" ht="25.5" x14ac:dyDescent="0.25">
      <c r="A34" s="16">
        <v>16</v>
      </c>
      <c r="B34" s="40">
        <v>39241210</v>
      </c>
      <c r="C34" s="44" t="s">
        <v>67</v>
      </c>
      <c r="D34" s="42" t="s">
        <v>36</v>
      </c>
      <c r="E34" s="43">
        <v>1</v>
      </c>
      <c r="F34" s="48">
        <v>1</v>
      </c>
      <c r="G34" s="16" t="s">
        <v>22</v>
      </c>
      <c r="H34" s="16" t="s">
        <v>22</v>
      </c>
      <c r="I34" s="16" t="s">
        <v>22</v>
      </c>
      <c r="J34" s="16" t="s">
        <v>22</v>
      </c>
      <c r="K34" s="43">
        <v>1</v>
      </c>
      <c r="L34" s="43">
        <v>1000</v>
      </c>
      <c r="M34" s="37">
        <v>1</v>
      </c>
      <c r="N34" s="43">
        <v>1</v>
      </c>
      <c r="O34" s="37">
        <v>1</v>
      </c>
      <c r="P34" s="38" t="s">
        <v>81</v>
      </c>
      <c r="Q34" s="38">
        <v>4261</v>
      </c>
      <c r="R34" s="37">
        <v>1</v>
      </c>
      <c r="S34" s="22" t="s">
        <v>37</v>
      </c>
    </row>
    <row r="35" spans="1:19" ht="25.5" x14ac:dyDescent="0.25">
      <c r="A35" s="16">
        <v>17</v>
      </c>
      <c r="B35" s="40" t="s">
        <v>68</v>
      </c>
      <c r="C35" s="44" t="s">
        <v>69</v>
      </c>
      <c r="D35" s="42" t="s">
        <v>36</v>
      </c>
      <c r="E35" s="43">
        <v>4</v>
      </c>
      <c r="F35" s="48">
        <v>0.8</v>
      </c>
      <c r="G35" s="16" t="s">
        <v>22</v>
      </c>
      <c r="H35" s="16" t="s">
        <v>22</v>
      </c>
      <c r="I35" s="16" t="s">
        <v>22</v>
      </c>
      <c r="J35" s="16" t="s">
        <v>22</v>
      </c>
      <c r="K35" s="43">
        <v>4</v>
      </c>
      <c r="L35" s="43">
        <v>200</v>
      </c>
      <c r="M35" s="37">
        <v>0.8</v>
      </c>
      <c r="N35" s="43">
        <v>4</v>
      </c>
      <c r="O35" s="37">
        <v>0.8</v>
      </c>
      <c r="P35" s="38" t="s">
        <v>81</v>
      </c>
      <c r="Q35" s="38">
        <v>4261</v>
      </c>
      <c r="R35" s="37">
        <v>0.8</v>
      </c>
      <c r="S35" s="22" t="s">
        <v>37</v>
      </c>
    </row>
    <row r="36" spans="1:19" ht="25.5" x14ac:dyDescent="0.25">
      <c r="A36" s="16">
        <v>18</v>
      </c>
      <c r="B36" s="40" t="s">
        <v>70</v>
      </c>
      <c r="C36" s="44" t="s">
        <v>71</v>
      </c>
      <c r="D36" s="42" t="s">
        <v>36</v>
      </c>
      <c r="E36" s="43">
        <v>10</v>
      </c>
      <c r="F36" s="48">
        <v>1</v>
      </c>
      <c r="G36" s="16" t="s">
        <v>22</v>
      </c>
      <c r="H36" s="16" t="s">
        <v>22</v>
      </c>
      <c r="I36" s="16" t="s">
        <v>22</v>
      </c>
      <c r="J36" s="16" t="s">
        <v>22</v>
      </c>
      <c r="K36" s="43">
        <v>10</v>
      </c>
      <c r="L36" s="43">
        <v>100</v>
      </c>
      <c r="M36" s="37">
        <v>1</v>
      </c>
      <c r="N36" s="43">
        <v>10</v>
      </c>
      <c r="O36" s="37">
        <v>1</v>
      </c>
      <c r="P36" s="38" t="s">
        <v>81</v>
      </c>
      <c r="Q36" s="38">
        <v>4261</v>
      </c>
      <c r="R36" s="37">
        <v>1</v>
      </c>
      <c r="S36" s="22" t="s">
        <v>37</v>
      </c>
    </row>
    <row r="37" spans="1:19" ht="25.5" x14ac:dyDescent="0.25">
      <c r="A37" s="16">
        <v>19</v>
      </c>
      <c r="B37" s="40">
        <v>30197331</v>
      </c>
      <c r="C37" s="44" t="s">
        <v>72</v>
      </c>
      <c r="D37" s="42" t="s">
        <v>36</v>
      </c>
      <c r="E37" s="43">
        <v>1</v>
      </c>
      <c r="F37" s="48">
        <v>1</v>
      </c>
      <c r="G37" s="16" t="s">
        <v>22</v>
      </c>
      <c r="H37" s="16" t="s">
        <v>22</v>
      </c>
      <c r="I37" s="16" t="s">
        <v>22</v>
      </c>
      <c r="J37" s="16" t="s">
        <v>22</v>
      </c>
      <c r="K37" s="43">
        <v>1</v>
      </c>
      <c r="L37" s="43">
        <v>1000</v>
      </c>
      <c r="M37" s="37">
        <v>1</v>
      </c>
      <c r="N37" s="43">
        <v>1</v>
      </c>
      <c r="O37" s="37">
        <v>1</v>
      </c>
      <c r="P37" s="38" t="s">
        <v>81</v>
      </c>
      <c r="Q37" s="38">
        <v>4261</v>
      </c>
      <c r="R37" s="37">
        <v>1</v>
      </c>
      <c r="S37" s="22" t="s">
        <v>37</v>
      </c>
    </row>
    <row r="38" spans="1:19" ht="25.5" x14ac:dyDescent="0.25">
      <c r="A38" s="16">
        <v>20</v>
      </c>
      <c r="B38" s="40">
        <v>18511180</v>
      </c>
      <c r="C38" s="44" t="s">
        <v>73</v>
      </c>
      <c r="D38" s="42" t="s">
        <v>36</v>
      </c>
      <c r="E38" s="43">
        <v>150</v>
      </c>
      <c r="F38" s="48">
        <v>90</v>
      </c>
      <c r="G38" s="16" t="s">
        <v>22</v>
      </c>
      <c r="H38" s="16" t="s">
        <v>22</v>
      </c>
      <c r="I38" s="16" t="s">
        <v>22</v>
      </c>
      <c r="J38" s="16" t="s">
        <v>22</v>
      </c>
      <c r="K38" s="43">
        <v>150</v>
      </c>
      <c r="L38" s="43">
        <v>600</v>
      </c>
      <c r="M38" s="37">
        <v>90</v>
      </c>
      <c r="N38" s="43">
        <v>150</v>
      </c>
      <c r="O38" s="37">
        <v>90</v>
      </c>
      <c r="P38" s="38" t="s">
        <v>81</v>
      </c>
      <c r="Q38" s="38">
        <v>4261</v>
      </c>
      <c r="R38" s="37">
        <v>90</v>
      </c>
      <c r="S38" s="22" t="s">
        <v>37</v>
      </c>
    </row>
    <row r="39" spans="1:19" ht="25.5" x14ac:dyDescent="0.25">
      <c r="A39" s="16">
        <v>21</v>
      </c>
      <c r="B39" s="40" t="s">
        <v>74</v>
      </c>
      <c r="C39" s="44" t="s">
        <v>75</v>
      </c>
      <c r="D39" s="42" t="s">
        <v>36</v>
      </c>
      <c r="E39" s="43">
        <v>5</v>
      </c>
      <c r="F39" s="48">
        <v>27.5</v>
      </c>
      <c r="G39" s="16" t="s">
        <v>22</v>
      </c>
      <c r="H39" s="16" t="s">
        <v>22</v>
      </c>
      <c r="I39" s="16" t="s">
        <v>22</v>
      </c>
      <c r="J39" s="16" t="s">
        <v>22</v>
      </c>
      <c r="K39" s="43">
        <v>5</v>
      </c>
      <c r="L39" s="43">
        <v>5500</v>
      </c>
      <c r="M39" s="37">
        <v>27.5</v>
      </c>
      <c r="N39" s="43">
        <v>5</v>
      </c>
      <c r="O39" s="37">
        <v>27.5</v>
      </c>
      <c r="P39" s="38" t="s">
        <v>81</v>
      </c>
      <c r="Q39" s="38">
        <v>4261</v>
      </c>
      <c r="R39" s="37">
        <v>27.5</v>
      </c>
      <c r="S39" s="22" t="s">
        <v>37</v>
      </c>
    </row>
    <row r="40" spans="1:19" ht="25.5" x14ac:dyDescent="0.25">
      <c r="A40" s="16">
        <v>22</v>
      </c>
      <c r="B40" s="40" t="s">
        <v>76</v>
      </c>
      <c r="C40" s="44" t="s">
        <v>60</v>
      </c>
      <c r="D40" s="42" t="s">
        <v>36</v>
      </c>
      <c r="E40" s="43">
        <v>5</v>
      </c>
      <c r="F40" s="48">
        <v>0.75</v>
      </c>
      <c r="G40" s="16" t="s">
        <v>22</v>
      </c>
      <c r="H40" s="16" t="s">
        <v>22</v>
      </c>
      <c r="I40" s="16" t="s">
        <v>22</v>
      </c>
      <c r="J40" s="16" t="s">
        <v>22</v>
      </c>
      <c r="K40" s="43">
        <v>5</v>
      </c>
      <c r="L40" s="43">
        <v>150</v>
      </c>
      <c r="M40" s="37">
        <v>0.75</v>
      </c>
      <c r="N40" s="43">
        <v>5</v>
      </c>
      <c r="O40" s="37">
        <v>0.75</v>
      </c>
      <c r="P40" s="38" t="s">
        <v>81</v>
      </c>
      <c r="Q40" s="38">
        <v>4261</v>
      </c>
      <c r="R40" s="37">
        <v>0.75</v>
      </c>
      <c r="S40" s="22" t="s">
        <v>37</v>
      </c>
    </row>
    <row r="41" spans="1:19" ht="25.5" x14ac:dyDescent="0.25">
      <c r="A41" s="16">
        <v>23</v>
      </c>
      <c r="B41" s="40" t="s">
        <v>77</v>
      </c>
      <c r="C41" s="44" t="s">
        <v>78</v>
      </c>
      <c r="D41" s="42" t="s">
        <v>36</v>
      </c>
      <c r="E41" s="43">
        <v>3</v>
      </c>
      <c r="F41" s="48">
        <v>5.0999999999999996</v>
      </c>
      <c r="G41" s="16" t="s">
        <v>22</v>
      </c>
      <c r="H41" s="16" t="s">
        <v>22</v>
      </c>
      <c r="I41" s="16" t="s">
        <v>22</v>
      </c>
      <c r="J41" s="16" t="s">
        <v>22</v>
      </c>
      <c r="K41" s="43">
        <v>3</v>
      </c>
      <c r="L41" s="43">
        <v>1700</v>
      </c>
      <c r="M41" s="37">
        <v>5.0999999999999996</v>
      </c>
      <c r="N41" s="43">
        <v>3</v>
      </c>
      <c r="O41" s="37">
        <v>5.0999999999999996</v>
      </c>
      <c r="P41" s="38" t="s">
        <v>81</v>
      </c>
      <c r="Q41" s="38">
        <v>4261</v>
      </c>
      <c r="R41" s="37">
        <v>5.0999999999999996</v>
      </c>
      <c r="S41" s="22" t="s">
        <v>37</v>
      </c>
    </row>
  </sheetData>
  <mergeCells count="22">
    <mergeCell ref="A14:S14"/>
    <mergeCell ref="A17:S17"/>
    <mergeCell ref="A7:I7"/>
    <mergeCell ref="K7:S7"/>
    <mergeCell ref="N9:O9"/>
    <mergeCell ref="P9:R9"/>
    <mergeCell ref="A13:S13"/>
    <mergeCell ref="A5:I5"/>
    <mergeCell ref="K5:S5"/>
    <mergeCell ref="A8:S8"/>
    <mergeCell ref="A9:A10"/>
    <mergeCell ref="B9:F9"/>
    <mergeCell ref="G9:I9"/>
    <mergeCell ref="J9:J10"/>
    <mergeCell ref="K9:M9"/>
    <mergeCell ref="S9:S10"/>
    <mergeCell ref="A1:S1"/>
    <mergeCell ref="A2:S2"/>
    <mergeCell ref="A3:S3"/>
    <mergeCell ref="A4:S4"/>
    <mergeCell ref="A6:I6"/>
    <mergeCell ref="K6:S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2026-05-25T11:18:40Z</dcterms:modified>
</cp:coreProperties>
</file>